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-15" windowWidth="10305" windowHeight="8115" tabRatio="876"/>
  </bookViews>
  <sheets>
    <sheet name="แบบ ผ.02-2" sheetId="25" r:id="rId1"/>
  </sheets>
  <calcPr calcId="144525"/>
</workbook>
</file>

<file path=xl/calcChain.xml><?xml version="1.0" encoding="utf-8"?>
<calcChain xmlns="http://schemas.openxmlformats.org/spreadsheetml/2006/main">
  <c r="F50" i="25" l="1"/>
  <c r="G50" i="25"/>
  <c r="H50" i="25"/>
  <c r="I50" i="25"/>
  <c r="E50" i="25"/>
  <c r="F21" i="25"/>
  <c r="G21" i="25"/>
  <c r="H21" i="25"/>
  <c r="I21" i="25"/>
  <c r="E21" i="25"/>
  <c r="L21" i="25"/>
  <c r="L50" i="25" s="1"/>
  <c r="D50" i="25"/>
  <c r="C50" i="25"/>
  <c r="J21" i="25"/>
  <c r="J50" i="25" s="1"/>
  <c r="K21" i="25"/>
  <c r="K50" i="25" s="1"/>
  <c r="D21" i="25"/>
  <c r="C21" i="25"/>
</calcChain>
</file>

<file path=xl/sharedStrings.xml><?xml version="1.0" encoding="utf-8"?>
<sst xmlns="http://schemas.openxmlformats.org/spreadsheetml/2006/main" count="176" uniqueCount="70">
  <si>
    <t>รายละเอียดโครงการพัฒนา</t>
  </si>
  <si>
    <t>องค์การบริหารส่วนตำบลบงเหนือ  อำเภอสว่างแดนดิน  จังหวัดสกลนคร</t>
  </si>
  <si>
    <t>โครงการ</t>
  </si>
  <si>
    <t>วัตถุประสงค์</t>
  </si>
  <si>
    <t>เป้าหมาย</t>
  </si>
  <si>
    <t>(ผลผลิตของโครงการ)</t>
  </si>
  <si>
    <t>(บาท)</t>
  </si>
  <si>
    <t>ตัวชี้วัด</t>
  </si>
  <si>
    <t>(KPI)</t>
  </si>
  <si>
    <t>รวม</t>
  </si>
  <si>
    <t>งบประมาณ</t>
  </si>
  <si>
    <t xml:space="preserve">ที่ </t>
  </si>
  <si>
    <t>ผลลัพธ์ที่คาดว่า
จะได้รับ</t>
  </si>
  <si>
    <t>แผนพัฒนาท้องถิ่น (พ.ศ. 2566 - 2570)</t>
  </si>
  <si>
    <t>2566</t>
  </si>
  <si>
    <t>2567</t>
  </si>
  <si>
    <t>2568</t>
  </si>
  <si>
    <t>2569</t>
  </si>
  <si>
    <t>2570</t>
  </si>
  <si>
    <t>แบบ ผ. 02/2</t>
  </si>
  <si>
    <t>หน่วยงานที่จะขอ</t>
  </si>
  <si>
    <t>ประสาน</t>
  </si>
  <si>
    <t>โครงการก่อสร้างถนน คสล.
สายบ้านจำปา หมู่ที่ 3 
ต.บงเหนือ จ.สกลนคร
ไป อ.ไชยวาน จ.อุดรธานี</t>
  </si>
  <si>
    <t>เพื่อการคมนาคมที่สะดวก รวดเร็วและปลอดภัยแก่ประชาชนผู้ใช้สัญจร</t>
  </si>
  <si>
    <t>โครงการก่อสร้างถนน คสล.
สายบ้านหนองกุง หมู่ที่ 8
ต.บงเหนือ จ.สกลนคร
ไป บ้านหนองแค ต.ค้อใต้
จ.สกลนคร</t>
  </si>
  <si>
    <t>โครงการก่อสร้างถนน คสล.
สายบ้านดอนหัน หมู่ที่ 2 
ต.บงเหนือ จ.สกลนคร 
ไป บ้านดงบัง อ.ไชยวาน</t>
  </si>
  <si>
    <t>โครงการก่อสร้างฝายกักเก็บน้ำห้วยสงคราม บ้านนาถ่อนใต้ 
หมู่ที่ 12</t>
  </si>
  <si>
    <t>โครงการก่อสร้างฝายกักเก็บน้ำห้วยสงครามตอนล่าง บ้านขาว
หมู่ที่ 5</t>
  </si>
  <si>
    <t>โครงการก่อสร้างฝายกักเก็บน้ำห้วยสงครามตอนบน บ้านขาว
หมู่ที่ 5</t>
  </si>
  <si>
    <t>โครงการก่อสร้างฝายกักเก็บน้ำห้วยห้วยไร่ บ้านดอนหัน 
หมู่ที่ 2</t>
  </si>
  <si>
    <t>โครงการก่อสร้างฝายกักเก็บน้ำบ้านนาถ่อน หมู่ที่ 7</t>
  </si>
  <si>
    <t>ประชาชน
ผู้ใช้ถนน
มีความสะดวก
และปลอดภัย</t>
  </si>
  <si>
    <t>ประชาชนมีน้ำ
ใช้ในการ
อุปโภค-บริโภค 
ที่เพียงพอ</t>
  </si>
  <si>
    <t>กว้าง 5 แมตร
ยาว 500 เมตร
หนา 0.15 เมตร</t>
  </si>
  <si>
    <t>ปริมาณน้ำ
เพื่อการอุปโภค
และบริโภค
ที่เพียงพอ</t>
  </si>
  <si>
    <t xml:space="preserve"> - อบจ.สกลนคร 
 - แขวงทางหลวง
ชนบทสกลนคร</t>
  </si>
  <si>
    <t xml:space="preserve"> - อบจ.สกลนคร
 - สนง.ชลประทาน
สกลนคร</t>
  </si>
  <si>
    <t>ถนนได้มาตรฐาน
ไม่น้อยกว่า
ร้อยละ 95</t>
  </si>
  <si>
    <t xml:space="preserve"> 7  โครงการ</t>
  </si>
  <si>
    <t>สำหรับ  โครงการที่เกินศักยภาพขององค์กรปกครองส่วนท้องถิ่นที่ใช้สำหรับการประสานแผนพัฒนาท้องถิ่น</t>
  </si>
  <si>
    <t>จำนวน 1 แห่ง ตามแบบ
อบต.บงเหนือ กำหนด</t>
  </si>
  <si>
    <t xml:space="preserve">ก. ยุทธศาสตร์จังหวัดสกลนคร ที่ 5  การบริหารจัดการบ้านเมืองที่ดีตามหลักธรรมาภิบาลและความมั่นคง </t>
  </si>
  <si>
    <t xml:space="preserve">ข. ยุทธศาสตร์การพัฒนาขององค์กรปกครองส่วนท้องถิ่นในเขตจังหวัดสกลนคร ที่ 5   การบริหารจัดการบ้านเมืองที่ดีตามหลักธรรมาภิบาลและความมั่นคง </t>
  </si>
  <si>
    <t xml:space="preserve">1. ยุทธศาสตร์ ที่ 1 การบริหารจัดการบ้านเมืองที่ดี </t>
  </si>
  <si>
    <t xml:space="preserve">    แผนงานอุตสาหกรรมและการโยธา </t>
  </si>
  <si>
    <t>โครงการก่อสร้างฝายกักเก็บน้ำ
ลำห้วยทราย บ้านโนนสะอาด 
หมู่ที่ 9</t>
  </si>
  <si>
    <t>โครงการก่อสร้างฝายกักเก็บน้ำ
ลำห้วยทราย บ้านหนองกุง 
หมู่ที่ 8</t>
  </si>
  <si>
    <t xml:space="preserve">ก. ยุทธศาสตร์จังหวัดสกลนคร ที่ 1 ด้านการพัฒนาการเกษตรและอุตสาหกรรมการเกษตรตามหลักปรัชยาเศรษฐกิจพอเพียง </t>
  </si>
  <si>
    <t>ข. ยุทธศาสตร์การพัฒนาขององค์กรปกครองส่วนท้องถิ่นในเขตจังหวัดสกลนคร ที่ 1 การพัฒนาการเกษตรและอุตสาหกรรมการเกษตรตามปลักปรัชญาเศรษฐกิจพอเพียง</t>
  </si>
  <si>
    <t>3. ยุทธศาสตร์ ที่ 4 การพัฒนาด้านเกษตรกรรม  เกษตรอินทรีย์  และเทคโนโลยีการเกษตร</t>
  </si>
  <si>
    <t xml:space="preserve">    แผนงานอุตสาหกรรมและการโยธา</t>
  </si>
  <si>
    <t>เพื่อกักเก็บน้ำไว้ใช้สำหรับการ
ทำการเกษตร หรือใช้ภายใน
ครัวเรือน</t>
  </si>
  <si>
    <t xml:space="preserve">ขนาดผิวจราจร กว้าง 6 เมตร </t>
  </si>
  <si>
    <t>โครงการก่อสร้างถนน คสล. 
สายบ้านโคกสวัสดี หมู่ที่ 6 
ไปหินแผง สีสุก ตำบลท่าศิลา
อ.ส่องดาว จ.สกลนคร</t>
  </si>
  <si>
    <t xml:space="preserve">โครงการก่อสร้างถน คสล. 
สายบ้านดอนหัน หมู่ที่ 2 
ไปดงบัง ต.หนองสระปลา 
อ.ไชยวาน จ.อุดรธานี </t>
  </si>
  <si>
    <t>โครงการซ่อมสร้างถนน
แอสฟัลติกคอนกรีต 
บ้านนาถ่อน หมู่ที่ 12 ไปบ้านนาคำ 
ต.คำเลาะ อ.ไชยวาน จ.อุดรธานี</t>
  </si>
  <si>
    <t>โครงการขุดเจาะบ่อบาดาล
พร้อมติดตั้งระบบสูบน้ำ
ด้วยพลังงานแสงอาทิตย์
ม.1, ม.2, ม.3, ม.4, ม.7, ม.8, 
ม.9, ม.10, ม.11, ม.12</t>
  </si>
  <si>
    <t>ก่อสร้งถนน คสล. 
สายบ้านโคกสวัสดี หมู่ที่ 6 
ไปหินแผง สีสุก ตำบลท่าศิลา อ.ส่องดาว จ.สกลนคร 
ผิวจราจร กว้าง 5 เมตร 
ยาว 263 เมตร 
หนา 0.15 เมตร 
พื้นที่ คสล.ไม่น้อยกว่า 
131,500 ตร.ม.</t>
  </si>
  <si>
    <t>ก่อสร้างถน คสล. 
สายบ้านดอนหัน หมู่ที่ 2 
ไปดงบัง ต.หนองสระปลา
อ.ไชยวาน จ.อุดรธานี 
ผิวจราจร กว้าง 4 เมตร 
ยาว 2,400 เมตร
หนา 0.15 เมตร พื้นที่ 
คสล.ไม่น้อยกว่า
9,600 ตร.ม.</t>
  </si>
  <si>
    <t xml:space="preserve"> - อบจ.สกลนคร </t>
  </si>
  <si>
    <t>เพื่อให้มีน้ำอุปโภคและบริโภค
ที่เพียงพอ</t>
  </si>
  <si>
    <t>มีน้ำอุปโภค
และบริโภค
ที่เพียงพอ</t>
  </si>
  <si>
    <t>โครงการขุดลอกหนองล่องคำ 
บ้านจำปา หมู่ที่ 3 ต.บงเหนือ
อ.สว่างแดนดิน จ.สกลนคร</t>
  </si>
  <si>
    <t>โครงการขุดลอกหนองวังเล้า 
บ้านพิมพ์พัฒนา หมู่ที่ 10 
ต.บงเหนือ อ.สว่างแดนดิน 
จ.สกลนคร</t>
  </si>
  <si>
    <t>เพื่อป้องกันและแก้ปัญหา
การขาดแคลนน้ำ</t>
  </si>
  <si>
    <t xml:space="preserve"> 9  โครงการ</t>
  </si>
  <si>
    <t>จำนวนครัวเรือน
ที่ใช้น้ำ</t>
  </si>
  <si>
    <t>ขุดเจาะบ่อบาดาลพร้อม
ติดตั้งระบบสูบน้ำด้วย
พลังงานแสงอาทิตย์ 
ม.1, ม.2, ม.3, ม.4, ม.7,
ม.8, ม.9, ม.10,
ม.11, ม.12</t>
  </si>
  <si>
    <t>ขุดลอกหนองล่องคำ 
บ้านจำปา หมู่ที่ 3
ต.บงเหนือ อ.สว่างแดนดิน 
จ.สกลนคร ปริมาณดินขุด
ไม่น้อยกว่า 2,309,000 
ลบ.ม.</t>
  </si>
  <si>
    <t>ขุดลอกหนองวังเล้า 
บ้านพิมพ์พัฒนา หมู่ที่ 10 
ต.บงเหนือ อ.สว่างแดนดิน 
จ.สกลนคร ปริมาณดินขุด
ไม่น้อยกว่า 2,309,000 
ลบ.ม.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</si>
</sst>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11"/>
      <color theme="1"/>
      <name val="TH SarabunIT๙"/>
      <family val="2"/>
    </font>
    <font>
      <b/>
      <sz val="12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187" fontId="4" fillId="0" borderId="0" xfId="1" applyNumberFormat="1" applyFont="1" applyBorder="1" applyAlignment="1">
      <alignment vertical="top"/>
    </xf>
    <xf numFmtId="187" fontId="4" fillId="0" borderId="0" xfId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87" fontId="4" fillId="0" borderId="1" xfId="1" applyNumberFormat="1" applyFont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187" fontId="4" fillId="0" borderId="0" xfId="1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6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187" fontId="5" fillId="2" borderId="5" xfId="1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top"/>
    </xf>
    <xf numFmtId="187" fontId="5" fillId="2" borderId="3" xfId="1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/>
    </xf>
    <xf numFmtId="187" fontId="5" fillId="2" borderId="4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87" fontId="4" fillId="0" borderId="1" xfId="1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87" fontId="4" fillId="0" borderId="0" xfId="1" applyNumberFormat="1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/>
    </xf>
    <xf numFmtId="187" fontId="6" fillId="2" borderId="1" xfId="1" applyNumberFormat="1" applyFont="1" applyFill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87" fontId="1" fillId="0" borderId="0" xfId="1" applyNumberFormat="1" applyFont="1" applyBorder="1" applyAlignment="1">
      <alignment vertical="top"/>
    </xf>
    <xf numFmtId="187" fontId="1" fillId="0" borderId="0" xfId="1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6" fillId="0" borderId="0" xfId="0" applyFont="1" applyAlignment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87" fontId="5" fillId="2" borderId="5" xfId="1" applyNumberFormat="1" applyFont="1" applyFill="1" applyBorder="1" applyAlignment="1">
      <alignment horizontal="center" vertical="top"/>
    </xf>
    <xf numFmtId="187" fontId="4" fillId="0" borderId="1" xfId="1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87" fontId="5" fillId="2" borderId="6" xfId="1" applyNumberFormat="1" applyFont="1" applyFill="1" applyBorder="1" applyAlignment="1">
      <alignment horizontal="center" vertical="top"/>
    </xf>
    <xf numFmtId="187" fontId="5" fillId="2" borderId="7" xfId="1" applyNumberFormat="1" applyFont="1" applyFill="1" applyBorder="1" applyAlignment="1">
      <alignment horizontal="center" vertical="top"/>
    </xf>
    <xf numFmtId="187" fontId="5" fillId="2" borderId="5" xfId="1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zoomScaleSheetLayoutView="100" workbookViewId="0">
      <selection activeCell="F15" sqref="F15"/>
    </sheetView>
  </sheetViews>
  <sheetFormatPr defaultRowHeight="15" x14ac:dyDescent="0.2"/>
  <cols>
    <col min="1" max="1" width="3.375" style="1" customWidth="1"/>
    <col min="2" max="2" width="18.125" style="3" customWidth="1"/>
    <col min="3" max="3" width="17" style="3" customWidth="1"/>
    <col min="4" max="4" width="16.125" style="3" customWidth="1"/>
    <col min="5" max="5" width="9.75" style="4" bestFit="1" customWidth="1"/>
    <col min="6" max="9" width="8.875" style="4" customWidth="1"/>
    <col min="10" max="10" width="12.125" style="5" customWidth="1"/>
    <col min="11" max="11" width="9.875" style="3" customWidth="1"/>
    <col min="12" max="12" width="10.5" style="1" bestFit="1" customWidth="1"/>
    <col min="13" max="16384" width="9" style="3"/>
  </cols>
  <sheetData>
    <row r="1" spans="1:12" s="32" customFormat="1" ht="16.5" customHeight="1" x14ac:dyDescent="0.2">
      <c r="A1" s="31"/>
      <c r="B1" s="14"/>
      <c r="E1" s="33"/>
      <c r="F1" s="33"/>
      <c r="G1" s="33"/>
      <c r="H1" s="33"/>
      <c r="I1" s="33"/>
      <c r="J1" s="34"/>
      <c r="L1" s="23" t="s">
        <v>19</v>
      </c>
    </row>
    <row r="2" spans="1:12" s="14" customFormat="1" ht="17.25" customHeight="1" x14ac:dyDescent="0.3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s="32" customFormat="1" ht="18.75" x14ac:dyDescent="0.3">
      <c r="A3" s="50" t="s">
        <v>13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s="32" customFormat="1" ht="18.75" x14ac:dyDescent="0.3">
      <c r="A4" s="50" t="s">
        <v>39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s="32" customFormat="1" ht="18.75" x14ac:dyDescent="0.3">
      <c r="A5" s="50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ht="15.7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5.75" x14ac:dyDescent="0.25">
      <c r="A7" s="36" t="s">
        <v>41</v>
      </c>
      <c r="B7" s="36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ht="15.75" x14ac:dyDescent="0.25">
      <c r="A8" s="36" t="s">
        <v>42</v>
      </c>
      <c r="B8" s="36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ht="15.75" x14ac:dyDescent="0.25">
      <c r="A9" s="36"/>
      <c r="B9" s="36" t="s">
        <v>43</v>
      </c>
    </row>
    <row r="10" spans="1:12" ht="15.75" x14ac:dyDescent="0.25">
      <c r="A10" s="36"/>
      <c r="B10" s="36" t="s">
        <v>44</v>
      </c>
    </row>
    <row r="11" spans="1:12" ht="15" customHeight="1" x14ac:dyDescent="0.2">
      <c r="A11" s="43" t="s">
        <v>11</v>
      </c>
      <c r="B11" s="43" t="s">
        <v>2</v>
      </c>
      <c r="C11" s="43" t="s">
        <v>3</v>
      </c>
      <c r="D11" s="16" t="s">
        <v>4</v>
      </c>
      <c r="E11" s="46" t="s">
        <v>10</v>
      </c>
      <c r="F11" s="47"/>
      <c r="G11" s="47"/>
      <c r="H11" s="47"/>
      <c r="I11" s="48"/>
      <c r="J11" s="17" t="s">
        <v>7</v>
      </c>
      <c r="K11" s="49" t="s">
        <v>12</v>
      </c>
      <c r="L11" s="16" t="s">
        <v>20</v>
      </c>
    </row>
    <row r="12" spans="1:12" x14ac:dyDescent="0.2">
      <c r="A12" s="44"/>
      <c r="B12" s="44"/>
      <c r="C12" s="44"/>
      <c r="D12" s="18" t="s">
        <v>5</v>
      </c>
      <c r="E12" s="19" t="s">
        <v>14</v>
      </c>
      <c r="F12" s="19" t="s">
        <v>15</v>
      </c>
      <c r="G12" s="19" t="s">
        <v>16</v>
      </c>
      <c r="H12" s="19" t="s">
        <v>17</v>
      </c>
      <c r="I12" s="19" t="s">
        <v>18</v>
      </c>
      <c r="J12" s="20" t="s">
        <v>8</v>
      </c>
      <c r="K12" s="44"/>
      <c r="L12" s="18" t="s">
        <v>21</v>
      </c>
    </row>
    <row r="13" spans="1:12" x14ac:dyDescent="0.2">
      <c r="A13" s="45"/>
      <c r="B13" s="45"/>
      <c r="C13" s="45"/>
      <c r="D13" s="21"/>
      <c r="E13" s="22" t="s">
        <v>6</v>
      </c>
      <c r="F13" s="22" t="s">
        <v>6</v>
      </c>
      <c r="G13" s="22" t="s">
        <v>6</v>
      </c>
      <c r="H13" s="22" t="s">
        <v>6</v>
      </c>
      <c r="I13" s="22" t="s">
        <v>6</v>
      </c>
      <c r="J13" s="22"/>
      <c r="K13" s="45"/>
      <c r="L13" s="21"/>
    </row>
    <row r="14" spans="1:12" ht="60" x14ac:dyDescent="0.2">
      <c r="A14" s="6">
        <v>1</v>
      </c>
      <c r="B14" s="24" t="s">
        <v>22</v>
      </c>
      <c r="C14" s="24" t="s">
        <v>23</v>
      </c>
      <c r="D14" s="24" t="s">
        <v>33</v>
      </c>
      <c r="E14" s="8">
        <v>2000000</v>
      </c>
      <c r="F14" s="8">
        <v>0</v>
      </c>
      <c r="G14" s="8">
        <v>0</v>
      </c>
      <c r="H14" s="8">
        <v>0</v>
      </c>
      <c r="I14" s="8">
        <v>0</v>
      </c>
      <c r="J14" s="25" t="s">
        <v>37</v>
      </c>
      <c r="K14" s="7" t="s">
        <v>31</v>
      </c>
      <c r="L14" s="24" t="s">
        <v>35</v>
      </c>
    </row>
    <row r="15" spans="1:12" ht="75" x14ac:dyDescent="0.2">
      <c r="A15" s="6">
        <v>2</v>
      </c>
      <c r="B15" s="24" t="s">
        <v>24</v>
      </c>
      <c r="C15" s="24" t="s">
        <v>23</v>
      </c>
      <c r="D15" s="24" t="s">
        <v>33</v>
      </c>
      <c r="E15" s="8">
        <v>0</v>
      </c>
      <c r="F15" s="8">
        <v>2000000</v>
      </c>
      <c r="G15" s="8">
        <v>0</v>
      </c>
      <c r="H15" s="8">
        <v>0</v>
      </c>
      <c r="I15" s="8">
        <v>0</v>
      </c>
      <c r="J15" s="25" t="s">
        <v>37</v>
      </c>
      <c r="K15" s="7" t="s">
        <v>31</v>
      </c>
      <c r="L15" s="24" t="s">
        <v>35</v>
      </c>
    </row>
    <row r="16" spans="1:12" ht="60" x14ac:dyDescent="0.2">
      <c r="A16" s="6">
        <v>3</v>
      </c>
      <c r="B16" s="24" t="s">
        <v>25</v>
      </c>
      <c r="C16" s="24" t="s">
        <v>23</v>
      </c>
      <c r="D16" s="24" t="s">
        <v>33</v>
      </c>
      <c r="E16" s="8">
        <v>0</v>
      </c>
      <c r="F16" s="8">
        <v>0</v>
      </c>
      <c r="G16" s="8">
        <v>2000000</v>
      </c>
      <c r="H16" s="8">
        <v>0</v>
      </c>
      <c r="I16" s="8">
        <v>0</v>
      </c>
      <c r="J16" s="25" t="s">
        <v>37</v>
      </c>
      <c r="K16" s="7" t="s">
        <v>31</v>
      </c>
      <c r="L16" s="24" t="s">
        <v>35</v>
      </c>
    </row>
    <row r="17" spans="1:12" ht="135" x14ac:dyDescent="0.2">
      <c r="A17" s="6">
        <v>4</v>
      </c>
      <c r="B17" s="7" t="s">
        <v>53</v>
      </c>
      <c r="C17" s="24" t="s">
        <v>23</v>
      </c>
      <c r="D17" s="7" t="s">
        <v>57</v>
      </c>
      <c r="E17" s="41">
        <v>9000000</v>
      </c>
      <c r="F17" s="8">
        <v>0</v>
      </c>
      <c r="G17" s="8">
        <v>0</v>
      </c>
      <c r="H17" s="8">
        <v>0</v>
      </c>
      <c r="I17" s="8">
        <v>0</v>
      </c>
      <c r="J17" s="25" t="s">
        <v>37</v>
      </c>
      <c r="K17" s="7" t="s">
        <v>31</v>
      </c>
      <c r="L17" s="24" t="s">
        <v>35</v>
      </c>
    </row>
    <row r="18" spans="1:12" ht="135" x14ac:dyDescent="0.2">
      <c r="A18" s="6">
        <v>5</v>
      </c>
      <c r="B18" s="7" t="s">
        <v>54</v>
      </c>
      <c r="C18" s="24" t="s">
        <v>23</v>
      </c>
      <c r="D18" s="7" t="s">
        <v>58</v>
      </c>
      <c r="E18" s="41">
        <v>7000000</v>
      </c>
      <c r="F18" s="8">
        <v>0</v>
      </c>
      <c r="G18" s="8">
        <v>0</v>
      </c>
      <c r="H18" s="8">
        <v>0</v>
      </c>
      <c r="I18" s="8">
        <v>0</v>
      </c>
      <c r="J18" s="25" t="s">
        <v>37</v>
      </c>
      <c r="K18" s="7" t="s">
        <v>31</v>
      </c>
      <c r="L18" s="24" t="s">
        <v>35</v>
      </c>
    </row>
    <row r="19" spans="1:12" ht="75" x14ac:dyDescent="0.2">
      <c r="A19" s="6">
        <v>6</v>
      </c>
      <c r="B19" s="7" t="s">
        <v>55</v>
      </c>
      <c r="C19" s="24" t="s">
        <v>23</v>
      </c>
      <c r="D19" s="42" t="s">
        <v>52</v>
      </c>
      <c r="E19" s="41">
        <v>9000000</v>
      </c>
      <c r="F19" s="8">
        <v>0</v>
      </c>
      <c r="G19" s="8">
        <v>0</v>
      </c>
      <c r="H19" s="8">
        <v>0</v>
      </c>
      <c r="I19" s="8">
        <v>0</v>
      </c>
      <c r="J19" s="25" t="s">
        <v>37</v>
      </c>
      <c r="K19" s="7" t="s">
        <v>31</v>
      </c>
      <c r="L19" s="24" t="s">
        <v>35</v>
      </c>
    </row>
    <row r="20" spans="1:12" ht="90" x14ac:dyDescent="0.2">
      <c r="A20" s="6">
        <v>7</v>
      </c>
      <c r="B20" s="7" t="s">
        <v>56</v>
      </c>
      <c r="C20" s="24" t="s">
        <v>60</v>
      </c>
      <c r="D20" s="7" t="s">
        <v>67</v>
      </c>
      <c r="E20" s="41">
        <v>9000000</v>
      </c>
      <c r="F20" s="8">
        <v>0</v>
      </c>
      <c r="G20" s="8">
        <v>0</v>
      </c>
      <c r="H20" s="8">
        <v>0</v>
      </c>
      <c r="I20" s="8">
        <v>0</v>
      </c>
      <c r="J20" s="25" t="s">
        <v>66</v>
      </c>
      <c r="K20" s="7" t="s">
        <v>61</v>
      </c>
      <c r="L20" s="24" t="s">
        <v>59</v>
      </c>
    </row>
    <row r="21" spans="1:12" s="2" customFormat="1" ht="15.75" x14ac:dyDescent="0.2">
      <c r="A21" s="28" t="s">
        <v>9</v>
      </c>
      <c r="B21" s="29" t="s">
        <v>38</v>
      </c>
      <c r="C21" s="30">
        <f t="shared" ref="C21:D21" si="0">SUM(C15:C16)</f>
        <v>0</v>
      </c>
      <c r="D21" s="30">
        <f t="shared" si="0"/>
        <v>0</v>
      </c>
      <c r="E21" s="30">
        <f>SUM(E14:E20)</f>
        <v>36000000</v>
      </c>
      <c r="F21" s="30">
        <f t="shared" ref="F21:I21" si="1">SUM(F14:F20)</f>
        <v>2000000</v>
      </c>
      <c r="G21" s="30">
        <f t="shared" si="1"/>
        <v>2000000</v>
      </c>
      <c r="H21" s="30">
        <f t="shared" si="1"/>
        <v>0</v>
      </c>
      <c r="I21" s="30">
        <f t="shared" si="1"/>
        <v>0</v>
      </c>
      <c r="J21" s="30">
        <f>SUM(J14:J16)</f>
        <v>0</v>
      </c>
      <c r="K21" s="30">
        <f>SUM(K14:K16)</f>
        <v>0</v>
      </c>
      <c r="L21" s="30">
        <f>SUM(L14:L17)</f>
        <v>0</v>
      </c>
    </row>
    <row r="22" spans="1:12" x14ac:dyDescent="0.2">
      <c r="B22" s="26"/>
      <c r="C22" s="26"/>
      <c r="D22" s="26"/>
      <c r="E22" s="11"/>
      <c r="F22" s="11"/>
      <c r="G22" s="11"/>
      <c r="H22" s="11"/>
      <c r="I22" s="11"/>
      <c r="J22" s="27"/>
      <c r="K22" s="10"/>
      <c r="L22" s="26"/>
    </row>
    <row r="23" spans="1:12" x14ac:dyDescent="0.2">
      <c r="B23" s="26"/>
      <c r="C23" s="26"/>
      <c r="D23" s="26"/>
      <c r="E23" s="11"/>
      <c r="F23" s="11"/>
      <c r="G23" s="11"/>
      <c r="H23" s="11"/>
      <c r="I23" s="11"/>
      <c r="J23" s="27"/>
      <c r="K23" s="10"/>
      <c r="L23" s="26"/>
    </row>
    <row r="24" spans="1:12" x14ac:dyDescent="0.2">
      <c r="B24" s="26"/>
      <c r="C24" s="26"/>
      <c r="D24" s="26"/>
      <c r="E24" s="11"/>
      <c r="F24" s="11"/>
      <c r="G24" s="11"/>
      <c r="H24" s="11"/>
      <c r="I24" s="11"/>
      <c r="J24" s="27"/>
      <c r="K24" s="10"/>
      <c r="L24" s="26"/>
    </row>
    <row r="25" spans="1:12" x14ac:dyDescent="0.2">
      <c r="A25" s="35" t="s">
        <v>47</v>
      </c>
      <c r="B25" s="13"/>
      <c r="C25" s="13"/>
      <c r="D25" s="26"/>
      <c r="E25" s="11"/>
      <c r="F25" s="11"/>
      <c r="G25" s="11"/>
      <c r="H25" s="11"/>
      <c r="I25" s="11"/>
      <c r="J25" s="27"/>
      <c r="K25" s="10"/>
      <c r="L25" s="26"/>
    </row>
    <row r="26" spans="1:12" x14ac:dyDescent="0.2">
      <c r="A26" s="35" t="s">
        <v>48</v>
      </c>
      <c r="C26" s="13"/>
      <c r="D26" s="26"/>
      <c r="E26" s="11"/>
      <c r="F26" s="11"/>
      <c r="G26" s="11"/>
      <c r="H26" s="11"/>
      <c r="I26" s="11"/>
      <c r="J26" s="27"/>
      <c r="K26" s="10"/>
      <c r="L26" s="26"/>
    </row>
    <row r="27" spans="1:12" x14ac:dyDescent="0.2">
      <c r="B27" s="35" t="s">
        <v>49</v>
      </c>
      <c r="D27" s="26"/>
      <c r="E27" s="11"/>
      <c r="F27" s="11"/>
      <c r="G27" s="11"/>
      <c r="H27" s="11"/>
      <c r="I27" s="11"/>
      <c r="J27" s="27"/>
      <c r="K27" s="10"/>
      <c r="L27" s="26"/>
    </row>
    <row r="28" spans="1:12" x14ac:dyDescent="0.2">
      <c r="A28" s="3"/>
      <c r="B28" s="35" t="s">
        <v>50</v>
      </c>
      <c r="D28" s="26"/>
      <c r="E28" s="11"/>
      <c r="F28" s="11"/>
      <c r="G28" s="11"/>
      <c r="H28" s="11"/>
      <c r="I28" s="11"/>
      <c r="J28" s="27"/>
      <c r="K28" s="10"/>
      <c r="L28" s="26"/>
    </row>
    <row r="29" spans="1:12" x14ac:dyDescent="0.2">
      <c r="A29" s="43" t="s">
        <v>11</v>
      </c>
      <c r="B29" s="43" t="s">
        <v>2</v>
      </c>
      <c r="C29" s="43" t="s">
        <v>3</v>
      </c>
      <c r="D29" s="16" t="s">
        <v>4</v>
      </c>
      <c r="E29" s="46" t="s">
        <v>10</v>
      </c>
      <c r="F29" s="47"/>
      <c r="G29" s="47"/>
      <c r="H29" s="47"/>
      <c r="I29" s="48"/>
      <c r="J29" s="17" t="s">
        <v>7</v>
      </c>
      <c r="K29" s="49" t="s">
        <v>12</v>
      </c>
      <c r="L29" s="16" t="s">
        <v>20</v>
      </c>
    </row>
    <row r="30" spans="1:12" x14ac:dyDescent="0.2">
      <c r="A30" s="44"/>
      <c r="B30" s="44"/>
      <c r="C30" s="44"/>
      <c r="D30" s="18" t="s">
        <v>5</v>
      </c>
      <c r="E30" s="19" t="s">
        <v>14</v>
      </c>
      <c r="F30" s="19" t="s">
        <v>15</v>
      </c>
      <c r="G30" s="19" t="s">
        <v>16</v>
      </c>
      <c r="H30" s="19" t="s">
        <v>17</v>
      </c>
      <c r="I30" s="19" t="s">
        <v>18</v>
      </c>
      <c r="J30" s="20" t="s">
        <v>8</v>
      </c>
      <c r="K30" s="44"/>
      <c r="L30" s="18" t="s">
        <v>21</v>
      </c>
    </row>
    <row r="31" spans="1:12" x14ac:dyDescent="0.2">
      <c r="A31" s="45"/>
      <c r="B31" s="45"/>
      <c r="C31" s="45"/>
      <c r="D31" s="21"/>
      <c r="E31" s="22" t="s">
        <v>6</v>
      </c>
      <c r="F31" s="22" t="s">
        <v>6</v>
      </c>
      <c r="G31" s="22" t="s">
        <v>6</v>
      </c>
      <c r="H31" s="22" t="s">
        <v>6</v>
      </c>
      <c r="I31" s="22" t="s">
        <v>6</v>
      </c>
      <c r="J31" s="22"/>
      <c r="K31" s="45"/>
      <c r="L31" s="21"/>
    </row>
    <row r="32" spans="1:12" ht="60" x14ac:dyDescent="0.2">
      <c r="A32" s="6">
        <v>8</v>
      </c>
      <c r="B32" s="24" t="s">
        <v>26</v>
      </c>
      <c r="C32" s="24" t="s">
        <v>51</v>
      </c>
      <c r="D32" s="24" t="s">
        <v>40</v>
      </c>
      <c r="E32" s="8">
        <v>3000000</v>
      </c>
      <c r="F32" s="8">
        <v>0</v>
      </c>
      <c r="G32" s="8">
        <v>0</v>
      </c>
      <c r="H32" s="8">
        <v>0</v>
      </c>
      <c r="I32" s="8">
        <v>0</v>
      </c>
      <c r="J32" s="25" t="s">
        <v>34</v>
      </c>
      <c r="K32" s="24" t="s">
        <v>32</v>
      </c>
      <c r="L32" s="24" t="s">
        <v>36</v>
      </c>
    </row>
    <row r="33" spans="1:12" ht="60" x14ac:dyDescent="0.2">
      <c r="A33" s="6">
        <v>9</v>
      </c>
      <c r="B33" s="24" t="s">
        <v>27</v>
      </c>
      <c r="C33" s="24" t="s">
        <v>51</v>
      </c>
      <c r="D33" s="24" t="s">
        <v>40</v>
      </c>
      <c r="E33" s="8">
        <v>0</v>
      </c>
      <c r="F33" s="8">
        <v>3000000</v>
      </c>
      <c r="G33" s="8">
        <v>0</v>
      </c>
      <c r="H33" s="8">
        <v>0</v>
      </c>
      <c r="I33" s="8">
        <v>0</v>
      </c>
      <c r="J33" s="25" t="s">
        <v>34</v>
      </c>
      <c r="K33" s="24" t="s">
        <v>32</v>
      </c>
      <c r="L33" s="24" t="s">
        <v>36</v>
      </c>
    </row>
    <row r="34" spans="1:12" ht="60" x14ac:dyDescent="0.2">
      <c r="A34" s="6">
        <v>10</v>
      </c>
      <c r="B34" s="24" t="s">
        <v>28</v>
      </c>
      <c r="C34" s="24" t="s">
        <v>51</v>
      </c>
      <c r="D34" s="24" t="s">
        <v>40</v>
      </c>
      <c r="E34" s="8">
        <v>0</v>
      </c>
      <c r="F34" s="8">
        <v>0</v>
      </c>
      <c r="G34" s="8">
        <v>3000000</v>
      </c>
      <c r="H34" s="8">
        <v>0</v>
      </c>
      <c r="I34" s="8">
        <v>0</v>
      </c>
      <c r="J34" s="25" t="s">
        <v>34</v>
      </c>
      <c r="K34" s="24" t="s">
        <v>32</v>
      </c>
      <c r="L34" s="24" t="s">
        <v>36</v>
      </c>
    </row>
    <row r="35" spans="1:12" ht="60" x14ac:dyDescent="0.2">
      <c r="A35" s="6">
        <v>11</v>
      </c>
      <c r="B35" s="24" t="s">
        <v>29</v>
      </c>
      <c r="C35" s="24" t="s">
        <v>51</v>
      </c>
      <c r="D35" s="24" t="s">
        <v>40</v>
      </c>
      <c r="E35" s="8">
        <v>0</v>
      </c>
      <c r="F35" s="8">
        <v>0</v>
      </c>
      <c r="G35" s="8">
        <v>0</v>
      </c>
      <c r="H35" s="8">
        <v>3000000</v>
      </c>
      <c r="I35" s="8">
        <v>0</v>
      </c>
      <c r="J35" s="25" t="s">
        <v>34</v>
      </c>
      <c r="K35" s="24" t="s">
        <v>32</v>
      </c>
      <c r="L35" s="24" t="s">
        <v>36</v>
      </c>
    </row>
    <row r="36" spans="1:12" ht="60" x14ac:dyDescent="0.2">
      <c r="A36" s="6">
        <v>12</v>
      </c>
      <c r="B36" s="24" t="s">
        <v>30</v>
      </c>
      <c r="C36" s="24" t="s">
        <v>51</v>
      </c>
      <c r="D36" s="24" t="s">
        <v>40</v>
      </c>
      <c r="E36" s="8">
        <v>0</v>
      </c>
      <c r="F36" s="8">
        <v>0</v>
      </c>
      <c r="G36" s="8">
        <v>0</v>
      </c>
      <c r="H36" s="8">
        <v>0</v>
      </c>
      <c r="I36" s="8">
        <v>3000000</v>
      </c>
      <c r="J36" s="25" t="s">
        <v>34</v>
      </c>
      <c r="K36" s="24" t="s">
        <v>32</v>
      </c>
      <c r="L36" s="24" t="s">
        <v>36</v>
      </c>
    </row>
    <row r="37" spans="1:12" x14ac:dyDescent="0.2">
      <c r="B37" s="26"/>
      <c r="C37" s="26"/>
      <c r="D37" s="26"/>
      <c r="E37" s="11"/>
      <c r="F37" s="11"/>
      <c r="G37" s="11"/>
      <c r="H37" s="11"/>
      <c r="I37" s="11"/>
      <c r="J37" s="27"/>
      <c r="K37" s="26"/>
      <c r="L37" s="26"/>
    </row>
    <row r="38" spans="1:12" x14ac:dyDescent="0.2">
      <c r="B38" s="26"/>
      <c r="C38" s="26"/>
      <c r="D38" s="26"/>
      <c r="E38" s="11"/>
      <c r="F38" s="11"/>
      <c r="G38" s="11"/>
      <c r="H38" s="11"/>
      <c r="I38" s="11"/>
      <c r="J38" s="27"/>
      <c r="K38" s="26"/>
      <c r="L38" s="26"/>
    </row>
    <row r="39" spans="1:12" x14ac:dyDescent="0.2">
      <c r="B39" s="26"/>
      <c r="C39" s="26"/>
      <c r="D39" s="26"/>
      <c r="E39" s="11"/>
      <c r="F39" s="11"/>
      <c r="G39" s="11"/>
      <c r="H39" s="11"/>
      <c r="I39" s="11"/>
      <c r="J39" s="27"/>
      <c r="K39" s="26"/>
      <c r="L39" s="26"/>
    </row>
    <row r="40" spans="1:12" x14ac:dyDescent="0.2">
      <c r="B40" s="26"/>
      <c r="C40" s="26"/>
      <c r="D40" s="26"/>
      <c r="E40" s="11"/>
      <c r="F40" s="11"/>
      <c r="G40" s="11"/>
      <c r="H40" s="11"/>
      <c r="I40" s="11"/>
      <c r="J40" s="27"/>
      <c r="K40" s="26"/>
      <c r="L40" s="26"/>
    </row>
    <row r="41" spans="1:12" x14ac:dyDescent="0.2">
      <c r="B41" s="26"/>
      <c r="C41" s="26"/>
      <c r="D41" s="26"/>
      <c r="E41" s="11"/>
      <c r="F41" s="11"/>
      <c r="G41" s="11"/>
      <c r="H41" s="11"/>
      <c r="I41" s="11"/>
      <c r="J41" s="27"/>
      <c r="K41" s="26"/>
      <c r="L41" s="26"/>
    </row>
    <row r="43" spans="1:12" x14ac:dyDescent="0.2">
      <c r="A43" s="43" t="s">
        <v>11</v>
      </c>
      <c r="B43" s="43" t="s">
        <v>2</v>
      </c>
      <c r="C43" s="43" t="s">
        <v>3</v>
      </c>
      <c r="D43" s="37" t="s">
        <v>4</v>
      </c>
      <c r="E43" s="46" t="s">
        <v>10</v>
      </c>
      <c r="F43" s="47"/>
      <c r="G43" s="47"/>
      <c r="H43" s="47"/>
      <c r="I43" s="48"/>
      <c r="J43" s="40" t="s">
        <v>7</v>
      </c>
      <c r="K43" s="49" t="s">
        <v>12</v>
      </c>
      <c r="L43" s="37" t="s">
        <v>20</v>
      </c>
    </row>
    <row r="44" spans="1:12" x14ac:dyDescent="0.2">
      <c r="A44" s="44"/>
      <c r="B44" s="44"/>
      <c r="C44" s="44"/>
      <c r="D44" s="38" t="s">
        <v>5</v>
      </c>
      <c r="E44" s="19" t="s">
        <v>14</v>
      </c>
      <c r="F44" s="19" t="s">
        <v>15</v>
      </c>
      <c r="G44" s="19" t="s">
        <v>16</v>
      </c>
      <c r="H44" s="19" t="s">
        <v>17</v>
      </c>
      <c r="I44" s="19" t="s">
        <v>18</v>
      </c>
      <c r="J44" s="20" t="s">
        <v>8</v>
      </c>
      <c r="K44" s="44"/>
      <c r="L44" s="38" t="s">
        <v>21</v>
      </c>
    </row>
    <row r="45" spans="1:12" x14ac:dyDescent="0.2">
      <c r="A45" s="45"/>
      <c r="B45" s="45"/>
      <c r="C45" s="45"/>
      <c r="D45" s="39"/>
      <c r="E45" s="22" t="s">
        <v>6</v>
      </c>
      <c r="F45" s="22" t="s">
        <v>6</v>
      </c>
      <c r="G45" s="22" t="s">
        <v>6</v>
      </c>
      <c r="H45" s="22" t="s">
        <v>6</v>
      </c>
      <c r="I45" s="22" t="s">
        <v>6</v>
      </c>
      <c r="J45" s="22"/>
      <c r="K45" s="45"/>
      <c r="L45" s="39"/>
    </row>
    <row r="46" spans="1:12" ht="60" x14ac:dyDescent="0.2">
      <c r="A46" s="6">
        <v>13</v>
      </c>
      <c r="B46" s="24" t="s">
        <v>46</v>
      </c>
      <c r="C46" s="24" t="s">
        <v>51</v>
      </c>
      <c r="D46" s="24" t="s">
        <v>40</v>
      </c>
      <c r="E46" s="8">
        <v>3000000</v>
      </c>
      <c r="F46" s="8">
        <v>0</v>
      </c>
      <c r="G46" s="8">
        <v>0</v>
      </c>
      <c r="H46" s="8">
        <v>0</v>
      </c>
      <c r="I46" s="8">
        <v>0</v>
      </c>
      <c r="J46" s="25" t="s">
        <v>34</v>
      </c>
      <c r="K46" s="24" t="s">
        <v>32</v>
      </c>
      <c r="L46" s="24" t="s">
        <v>36</v>
      </c>
    </row>
    <row r="47" spans="1:12" ht="60" x14ac:dyDescent="0.2">
      <c r="A47" s="6">
        <v>14</v>
      </c>
      <c r="B47" s="24" t="s">
        <v>45</v>
      </c>
      <c r="C47" s="24" t="s">
        <v>51</v>
      </c>
      <c r="D47" s="24" t="s">
        <v>40</v>
      </c>
      <c r="E47" s="8">
        <v>0</v>
      </c>
      <c r="F47" s="8">
        <v>3000000</v>
      </c>
      <c r="G47" s="8">
        <v>0</v>
      </c>
      <c r="H47" s="8">
        <v>0</v>
      </c>
      <c r="I47" s="8">
        <v>0</v>
      </c>
      <c r="J47" s="25" t="s">
        <v>34</v>
      </c>
      <c r="K47" s="24" t="s">
        <v>32</v>
      </c>
      <c r="L47" s="24" t="s">
        <v>36</v>
      </c>
    </row>
    <row r="48" spans="1:12" ht="90" x14ac:dyDescent="0.2">
      <c r="A48" s="6">
        <v>15</v>
      </c>
      <c r="B48" s="7" t="s">
        <v>62</v>
      </c>
      <c r="C48" s="24" t="s">
        <v>64</v>
      </c>
      <c r="D48" s="7" t="s">
        <v>68</v>
      </c>
      <c r="E48" s="41">
        <v>9000000</v>
      </c>
      <c r="F48" s="8">
        <v>0</v>
      </c>
      <c r="G48" s="8">
        <v>0</v>
      </c>
      <c r="H48" s="8">
        <v>0</v>
      </c>
      <c r="I48" s="8">
        <v>0</v>
      </c>
      <c r="J48" s="25" t="s">
        <v>34</v>
      </c>
      <c r="K48" s="24" t="s">
        <v>32</v>
      </c>
      <c r="L48" s="24" t="s">
        <v>36</v>
      </c>
    </row>
    <row r="49" spans="1:12" ht="90" x14ac:dyDescent="0.2">
      <c r="A49" s="6">
        <v>16</v>
      </c>
      <c r="B49" s="7" t="s">
        <v>63</v>
      </c>
      <c r="C49" s="24" t="s">
        <v>64</v>
      </c>
      <c r="D49" s="7" t="s">
        <v>69</v>
      </c>
      <c r="E49" s="41">
        <v>9000000</v>
      </c>
      <c r="F49" s="8">
        <v>0</v>
      </c>
      <c r="G49" s="8">
        <v>0</v>
      </c>
      <c r="H49" s="8">
        <v>0</v>
      </c>
      <c r="I49" s="8">
        <v>0</v>
      </c>
      <c r="J49" s="25" t="s">
        <v>34</v>
      </c>
      <c r="K49" s="24" t="s">
        <v>32</v>
      </c>
      <c r="L49" s="24" t="s">
        <v>36</v>
      </c>
    </row>
    <row r="50" spans="1:12" s="2" customFormat="1" ht="15.75" x14ac:dyDescent="0.2">
      <c r="A50" s="28" t="s">
        <v>9</v>
      </c>
      <c r="B50" s="29" t="s">
        <v>65</v>
      </c>
      <c r="C50" s="30">
        <f>SUM(C43:C47)</f>
        <v>0</v>
      </c>
      <c r="D50" s="30">
        <f>SUM(D43:D47)</f>
        <v>0</v>
      </c>
      <c r="E50" s="30">
        <f>E32+E33+E34+E35+E36+E46+E47+E48+E49</f>
        <v>24000000</v>
      </c>
      <c r="F50" s="30">
        <f>F32+F33+F34+F35+F36+F46+F47+F48+F49</f>
        <v>6000000</v>
      </c>
      <c r="G50" s="30">
        <f>G32+G33+G34+G35+G36+G46+G47+G48+G49</f>
        <v>3000000</v>
      </c>
      <c r="H50" s="30">
        <f>H32+H33+H34+H35+H36+H46+H47+H48+H49</f>
        <v>3000000</v>
      </c>
      <c r="I50" s="30">
        <f>I32+I33+I34+I35+I36+I46+I47+I48+I49</f>
        <v>3000000</v>
      </c>
      <c r="J50" s="30">
        <f>SUM(J21:J47)</f>
        <v>0</v>
      </c>
      <c r="K50" s="30">
        <f>SUM(K21:K47)</f>
        <v>0</v>
      </c>
      <c r="L50" s="30">
        <f>SUM(L21:L47)</f>
        <v>0</v>
      </c>
    </row>
    <row r="51" spans="1:12" x14ac:dyDescent="0.2">
      <c r="B51" s="9"/>
      <c r="C51" s="10"/>
      <c r="D51" s="10"/>
      <c r="J51" s="11"/>
      <c r="K51" s="10"/>
      <c r="L51" s="12"/>
    </row>
  </sheetData>
  <mergeCells count="19">
    <mergeCell ref="A2:L2"/>
    <mergeCell ref="A3:L3"/>
    <mergeCell ref="A5:L5"/>
    <mergeCell ref="A11:A13"/>
    <mergeCell ref="B11:B13"/>
    <mergeCell ref="C11:C13"/>
    <mergeCell ref="E11:I11"/>
    <mergeCell ref="K11:K13"/>
    <mergeCell ref="A4:L4"/>
    <mergeCell ref="A29:A31"/>
    <mergeCell ref="B29:B31"/>
    <mergeCell ref="C29:C31"/>
    <mergeCell ref="E29:I29"/>
    <mergeCell ref="K29:K31"/>
    <mergeCell ref="A43:A45"/>
    <mergeCell ref="B43:B45"/>
    <mergeCell ref="C43:C45"/>
    <mergeCell ref="E43:I43"/>
    <mergeCell ref="K43:K45"/>
  </mergeCells>
  <pageMargins left="0.37" right="0.23" top="1.1023622047244095" bottom="0.19685039370078741" header="0.59055118110236227" footer="0.31496062992125984"/>
  <pageSetup paperSize="9" orientation="landscape" r:id="rId1"/>
  <headerFooter>
    <oddHeader xml:space="preserve">&amp;C&amp;"TH SarabunIT๙,ธรรมดา"&amp;16&amp;P+111    &amp;R&amp;"TH SarabunIT๙,ธรรมดา"&amp;16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 ผ.02-2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ACER</cp:lastModifiedBy>
  <cp:lastPrinted>2022-05-20T01:40:46Z</cp:lastPrinted>
  <dcterms:created xsi:type="dcterms:W3CDTF">2016-10-25T05:47:08Z</dcterms:created>
  <dcterms:modified xsi:type="dcterms:W3CDTF">2022-05-20T01:50:08Z</dcterms:modified>
</cp:coreProperties>
</file>